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K23" i="1" l="1"/>
  <c r="AJ23" i="1"/>
  <c r="AL23" i="1"/>
  <c r="AL14" i="1"/>
  <c r="AL10" i="1"/>
  <c r="AK14" i="1"/>
  <c r="AJ14" i="1"/>
  <c r="AK10" i="1"/>
  <c r="AJ10" i="1"/>
  <c r="AB22" i="1"/>
  <c r="AA22" i="1"/>
  <c r="AB21" i="1"/>
  <c r="AA21" i="1"/>
  <c r="AB20" i="1"/>
  <c r="AA20" i="1"/>
  <c r="AB19" i="1"/>
  <c r="AA19" i="1"/>
  <c r="AB18" i="1"/>
  <c r="AA18" i="1"/>
  <c r="AB17" i="1"/>
  <c r="AA17" i="1"/>
  <c r="AB16" i="1"/>
  <c r="AA16" i="1"/>
  <c r="AB15" i="1"/>
  <c r="AA15" i="1"/>
  <c r="AB14" i="1"/>
  <c r="AA14" i="1"/>
  <c r="AB12" i="1"/>
  <c r="AA12" i="1"/>
  <c r="AE22" i="1"/>
  <c r="AD22" i="1"/>
  <c r="AE21" i="1"/>
  <c r="AD21" i="1"/>
  <c r="AE20" i="1"/>
  <c r="AD20" i="1"/>
  <c r="AE19" i="1"/>
  <c r="AD19" i="1"/>
  <c r="AE18" i="1"/>
  <c r="AD18" i="1"/>
  <c r="AE17" i="1"/>
  <c r="AD17" i="1"/>
  <c r="AE16" i="1"/>
  <c r="AD16" i="1"/>
  <c r="AE15" i="1"/>
  <c r="AD15" i="1"/>
  <c r="AE14" i="1"/>
  <c r="AD14" i="1"/>
  <c r="AD12" i="1"/>
  <c r="AD11" i="1"/>
  <c r="AE12" i="1"/>
  <c r="AE13" i="1"/>
  <c r="AD13" i="1"/>
  <c r="AE11" i="1"/>
  <c r="AB13" i="1"/>
  <c r="AB11" i="1"/>
  <c r="AA13" i="1"/>
  <c r="AA11"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<sst xmlns="http://schemas.openxmlformats.org/spreadsheetml/2006/main" count="109" uniqueCount="67">
  <si>
    <t>Eppi ID</t>
  </si>
  <si>
    <t>TITLE</t>
  </si>
  <si>
    <t>AUTHOR</t>
  </si>
  <si>
    <t>JOURNAL</t>
  </si>
  <si>
    <t>YEAR</t>
  </si>
  <si>
    <t>VOLUME</t>
  </si>
  <si>
    <t>PAGE START-PAGE END</t>
  </si>
  <si>
    <t>AUTHOR E-MAIL</t>
  </si>
  <si>
    <t>STUDY COUNTRY</t>
  </si>
  <si>
    <t>LOCATION SITE/NAME</t>
  </si>
  <si>
    <t>LATITUDE</t>
  </si>
  <si>
    <t>LONGITUDE</t>
  </si>
  <si>
    <t>KÖPPEN CLIMATE ZONE</t>
  </si>
  <si>
    <t>Long-term no-tillage effects on soil properties and continuous corn yields</t>
  </si>
  <si>
    <t xml:space="preserve">Ismail I ; Blevins R L; Frye W W; </t>
  </si>
  <si>
    <t>Soil Science Society of America Journal</t>
  </si>
  <si>
    <t>193-198</t>
  </si>
  <si>
    <t>USA</t>
  </si>
  <si>
    <t>Kentucky
Agricultural Experiment Station Farm at Lexington</t>
  </si>
  <si>
    <t>Cfa</t>
  </si>
  <si>
    <t>INTERVENTION (crop rotation / fertiliser / amendments / catch crop / tillage / multiple / farming system)</t>
  </si>
  <si>
    <t>NUMBER OF TREATMENTS</t>
  </si>
  <si>
    <t>WHICH TREATMENTS</t>
  </si>
  <si>
    <t>fertiliser / tillage</t>
  </si>
  <si>
    <t>2 x 4</t>
  </si>
  <si>
    <t>no tillageage / conventional tillageage / N fertiliser: 0 / 84 / 168 / 336 kg/ha NH4NO3</t>
  </si>
  <si>
    <t>DATA LOCATION</t>
  </si>
  <si>
    <t>BULK DENSITY (measured / calculated / not present)</t>
  </si>
  <si>
    <t>VARIANCE PRESENTED</t>
  </si>
  <si>
    <t>Variability Measure</t>
  </si>
  <si>
    <t>CRITICAL APPRAISAL, PRELIMINARY COMMENT</t>
  </si>
  <si>
    <t>Table 2 / Figure 1</t>
  </si>
  <si>
    <t>measured</t>
  </si>
  <si>
    <t>no</t>
  </si>
  <si>
    <t>None</t>
  </si>
  <si>
    <t>Seems OK</t>
  </si>
  <si>
    <t>Table 1 - Bulk density (Mg/m3)</t>
  </si>
  <si>
    <t>Depth (cm)</t>
  </si>
  <si>
    <t>Conventional tillage</t>
  </si>
  <si>
    <t>No tillage</t>
  </si>
  <si>
    <t>0-5</t>
  </si>
  <si>
    <t>5-15</t>
  </si>
  <si>
    <t>15-30</t>
  </si>
  <si>
    <t>LSD</t>
  </si>
  <si>
    <t>Table 2 - SOC (g/m2/cm depth)</t>
  </si>
  <si>
    <t>N rate (kg/ha/yr)</t>
  </si>
  <si>
    <t>Figure 1 - SOC stock (Mg/ha)</t>
  </si>
  <si>
    <t>Year</t>
  </si>
  <si>
    <t>The experimental design was a split block (LeClerg et al., 1962) with four replications. Each block (11.0 by 48.8 m) was split horizontally for randomized N fertilizer treatments of 0, 84, 168, and 336 kg N ha-1 as NH4NO3 (330 g N kg-1) broadcast by hand at planting each year. Each block was again split vertically, and CT and NT treatments were assigned randomly to the two halves. The subplots were then 5.5 by 12.2 m in size, each containing six rows of corn =0.917 m apart. The subplots were split horizontally in 1973 into 5.5 by 6.1 m sub-subplots for installation of limed and unlimed treatments. After completion of the lime study in 1983, all sub-subplots were limed at rates, according to soil tests, to achieve uniform pH across the entire experiment. The identity of the sub-subplots has been maintained, however, for the purpose of conducting other split-plot experiments. For this study, we took data from the limed sub-subplots of the previous lime experiment.</t>
  </si>
  <si>
    <t>The CT plots were moldboard plowed to a depth of 20 to 25 cm and disked to a depth of 8 to 10 cm in late April each year, ~2 wk before planting corn. The NT plots were undisturbed until planting. Corn was planted about 10 May each year with a no-tillage planter equipped with fluted coulters. The seeding rate was such that a final stand of —50 000 plants ha-1 was obtained. All plots were sprayed at corn planting with a mixture of herbicides described by Blevins et al. (1983b). Muriate of potash (KC1) was broadcast on the soil surface periodically during the term of the experiment at the rate of 100 kg K ha-1 to maintain the soil test K level very high. Because the soil is naturally high in P, none was applied.</t>
  </si>
  <si>
    <t>Effect sizes</t>
  </si>
  <si>
    <t>Tillage</t>
  </si>
  <si>
    <t>0-15</t>
  </si>
  <si>
    <t>mean</t>
  </si>
  <si>
    <t>SD</t>
  </si>
  <si>
    <t>n</t>
  </si>
  <si>
    <t>Depth correction</t>
  </si>
  <si>
    <t>NT</t>
  </si>
  <si>
    <t>CT</t>
  </si>
  <si>
    <t>/</t>
  </si>
  <si>
    <t>n/a</t>
  </si>
  <si>
    <t>SOC g/m2</t>
  </si>
  <si>
    <t>SOC g/kg</t>
  </si>
  <si>
    <t>NT-CT</t>
  </si>
  <si>
    <t>conc</t>
  </si>
  <si>
    <t>stock</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</si>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</sst>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b/>
      <sz val="14"/>
      <color theme="1" tint="0.499984740745262"/>
      <name val="Calibri"/>
      <family val="2"/>
      <scheme val="minor"/>
    </font>
    <font>
      <sz val="12"/>
      <color theme="1" tint="0.499984740745262"/>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5">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21">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0" fillId="0" borderId="0" xfId="0" applyFont="1" applyAlignment="1">
      <alignment wrapText="1"/>
    </xf>
    <xf numFmtId="0" fontId="0" fillId="0" borderId="0" xfId="0"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4" fillId="0" borderId="0" xfId="0" applyFont="1" applyFill="1" applyBorder="1" applyAlignment="1">
      <alignment vertical="top" wrapText="1"/>
    </xf>
    <xf numFmtId="0" fontId="5" fillId="0" borderId="0" xfId="0" applyFont="1" applyFill="1" applyAlignment="1">
      <alignment wrapText="1"/>
    </xf>
    <xf numFmtId="0" fontId="0" fillId="0" borderId="0" xfId="0" quotePrefix="1"/>
    <xf numFmtId="0" fontId="8" fillId="0" borderId="0" xfId="0" applyFont="1"/>
    <xf numFmtId="0" fontId="8" fillId="0" borderId="0" xfId="0" quotePrefix="1" applyNumberFormat="1" applyFont="1"/>
    <xf numFmtId="0" fontId="9" fillId="5" borderId="0" xfId="0" applyFont="1" applyFill="1"/>
    <xf numFmtId="0" fontId="0" fillId="0" borderId="0" xfId="0" applyAlignment="1">
      <alignment horizontal="center" vertical="center"/>
    </xf>
    <xf numFmtId="0" fontId="0" fillId="0" borderId="0" xfId="0" applyAlignment="1">
      <alignment horizontal="left" vertical="top" wrapText="1"/>
    </xf>
    <xf numFmtId="0" fontId="9" fillId="4" borderId="0" xfId="0" applyFont="1" applyFill="1"/>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28"/>
  <sheetViews>
    <sheetView tabSelected="1" topLeftCell="P1" zoomScale="70" zoomScaleNormal="70" workbookViewId="0">
      <selection activeCell="AJ24" sqref="AJ24"/>
    </sheetView>
  </sheetViews>
  <sheetFormatPr defaultColWidth="11" defaultRowHeight="15.75" x14ac:dyDescent="0.25"/>
  <cols>
    <col min="16" max="16" width="21.375" bestFit="1" customWidth="1"/>
  </cols>
  <sheetData>
    <row r="1" spans="1:38" ht="69" customHeight="1" x14ac:dyDescent="0.25">
      <c r="A1" s="1" t="s">
        <v>0</v>
      </c>
      <c r="B1" s="2" t="s">
        <v>1</v>
      </c>
      <c r="C1" s="2" t="s">
        <v>2</v>
      </c>
      <c r="D1" s="2" t="s">
        <v>3</v>
      </c>
      <c r="E1" s="2" t="s">
        <v>4</v>
      </c>
      <c r="F1" s="2" t="s">
        <v>5</v>
      </c>
      <c r="G1" s="3" t="s">
        <v>6</v>
      </c>
      <c r="H1" s="2" t="s">
        <v>7</v>
      </c>
      <c r="I1" s="4" t="s">
        <v>8</v>
      </c>
      <c r="J1" s="4" t="s">
        <v>9</v>
      </c>
      <c r="K1" s="5" t="s">
        <v>10</v>
      </c>
      <c r="L1" s="5" t="s">
        <v>11</v>
      </c>
      <c r="M1" s="4" t="s">
        <v>12</v>
      </c>
      <c r="N1" s="10" t="s">
        <v>20</v>
      </c>
      <c r="O1" s="10" t="s">
        <v>21</v>
      </c>
      <c r="P1" s="10" t="s">
        <v>22</v>
      </c>
      <c r="Q1" s="11" t="s">
        <v>26</v>
      </c>
      <c r="R1" s="11" t="s">
        <v>27</v>
      </c>
      <c r="S1" s="12" t="s">
        <v>28</v>
      </c>
      <c r="T1" s="11" t="s">
        <v>29</v>
      </c>
      <c r="U1" s="11" t="s">
        <v>30</v>
      </c>
    </row>
    <row r="2" spans="1:38" ht="69" customHeight="1" x14ac:dyDescent="0.25">
      <c r="A2" s="6">
        <v>10240008</v>
      </c>
      <c r="B2" s="6" t="s">
        <v>13</v>
      </c>
      <c r="C2" s="6" t="s">
        <v>14</v>
      </c>
      <c r="D2" s="6" t="s">
        <v>15</v>
      </c>
      <c r="E2" s="6">
        <v>1994</v>
      </c>
      <c r="F2" s="6">
        <v>58</v>
      </c>
      <c r="G2" s="7" t="s">
        <v>16</v>
      </c>
      <c r="H2" s="6"/>
      <c r="I2" s="6" t="s">
        <v>17</v>
      </c>
      <c r="J2" s="8" t="s">
        <v>18</v>
      </c>
      <c r="K2" s="9">
        <v>38.030999999999999</v>
      </c>
      <c r="L2" s="9">
        <v>-84.504000000000005</v>
      </c>
      <c r="M2" s="6" t="s">
        <v>19</v>
      </c>
      <c r="N2" s="6" t="s">
        <v>23</v>
      </c>
      <c r="O2" s="6" t="s">
        <v>24</v>
      </c>
      <c r="P2" s="6" t="s">
        <v>25</v>
      </c>
      <c r="Q2" s="6" t="s">
        <v>31</v>
      </c>
      <c r="R2" s="6" t="s">
        <v>32</v>
      </c>
      <c r="S2" s="13" t="s">
        <v>33</v>
      </c>
      <c r="T2" s="6" t="s">
        <v>34</v>
      </c>
      <c r="U2" s="6" t="s">
        <v>35</v>
      </c>
      <c r="W2" s="6" t="s">
        <v>36</v>
      </c>
    </row>
    <row r="3" spans="1:38" x14ac:dyDescent="0.25">
      <c r="W3" t="s">
        <v>37</v>
      </c>
      <c r="X3" t="s">
        <v>38</v>
      </c>
      <c r="Y3" t="s">
        <v>39</v>
      </c>
    </row>
    <row r="4" spans="1:38" ht="80.25" customHeight="1" x14ac:dyDescent="0.25">
      <c r="A4" s="19" t="s">
        <v>48</v>
      </c>
      <c r="B4" s="19"/>
      <c r="C4" s="19"/>
      <c r="D4" s="19"/>
      <c r="E4" s="19"/>
      <c r="F4" s="19"/>
      <c r="G4" s="19"/>
      <c r="H4" s="19"/>
      <c r="I4" s="19"/>
      <c r="J4" s="19"/>
      <c r="K4" s="19"/>
      <c r="L4" s="19"/>
      <c r="M4" s="19"/>
      <c r="N4" s="19"/>
      <c r="O4" s="19"/>
      <c r="P4" s="19"/>
      <c r="Q4" s="19"/>
      <c r="W4" t="s">
        <v>40</v>
      </c>
      <c r="X4">
        <v>1.27</v>
      </c>
      <c r="Y4">
        <v>1.17</v>
      </c>
    </row>
    <row r="5" spans="1:38" x14ac:dyDescent="0.25">
      <c r="W5" s="14" t="s">
        <v>41</v>
      </c>
      <c r="X5">
        <v>1.27</v>
      </c>
      <c r="Y5">
        <v>1.36</v>
      </c>
    </row>
    <row r="6" spans="1:38" ht="48.75" customHeight="1" x14ac:dyDescent="0.25">
      <c r="A6" s="19" t="s">
        <v>49</v>
      </c>
      <c r="B6" s="19"/>
      <c r="C6" s="19"/>
      <c r="D6" s="19"/>
      <c r="E6" s="19"/>
      <c r="F6" s="19"/>
      <c r="G6" s="19"/>
      <c r="H6" s="19"/>
      <c r="I6" s="19"/>
      <c r="J6" s="19"/>
      <c r="K6" s="19"/>
      <c r="L6" s="19"/>
      <c r="M6" s="19"/>
      <c r="N6" s="19"/>
      <c r="O6" s="19"/>
      <c r="P6" s="19"/>
      <c r="Q6" s="19"/>
      <c r="W6" t="s">
        <v>42</v>
      </c>
      <c r="X6">
        <v>1.47</v>
      </c>
      <c r="Y6">
        <v>1.47</v>
      </c>
    </row>
    <row r="7" spans="1:38" x14ac:dyDescent="0.25">
      <c r="W7" t="s">
        <v>43</v>
      </c>
      <c r="X7">
        <v>0.19</v>
      </c>
      <c r="Y7">
        <v>0.09</v>
      </c>
      <c r="AH7" t="s">
        <v>64</v>
      </c>
    </row>
    <row r="8" spans="1:38" x14ac:dyDescent="0.25">
      <c r="AH8" t="s">
        <v>50</v>
      </c>
    </row>
    <row r="9" spans="1:38" x14ac:dyDescent="0.25">
      <c r="W9" t="s">
        <v>44</v>
      </c>
      <c r="AA9" t="s">
        <v>61</v>
      </c>
      <c r="AD9" t="s">
        <v>62</v>
      </c>
      <c r="AH9" t="s">
        <v>51</v>
      </c>
      <c r="AJ9" t="s">
        <v>57</v>
      </c>
      <c r="AK9" t="s">
        <v>58</v>
      </c>
      <c r="AL9" s="17" t="s">
        <v>63</v>
      </c>
    </row>
    <row r="10" spans="1:38" x14ac:dyDescent="0.25">
      <c r="V10" t="s">
        <v>45</v>
      </c>
      <c r="W10" t="s">
        <v>37</v>
      </c>
      <c r="X10" t="s">
        <v>38</v>
      </c>
      <c r="Y10" t="s">
        <v>39</v>
      </c>
      <c r="AA10" t="s">
        <v>38</v>
      </c>
      <c r="AB10" t="s">
        <v>39</v>
      </c>
      <c r="AD10" t="s">
        <v>38</v>
      </c>
      <c r="AE10" t="s">
        <v>39</v>
      </c>
      <c r="AH10" t="s">
        <v>52</v>
      </c>
      <c r="AI10" t="s">
        <v>53</v>
      </c>
      <c r="AJ10">
        <f>(AVERAGE(AE11,AE14,AE17,AE20)*5+AVERAGE(AE12,AE15,AE18,AE21)*10)/15</f>
        <v>20.501508295625943</v>
      </c>
      <c r="AK10">
        <f>(AVERAGE(AD11,AD14,AD17,AD20)*5+AVERAGE(AD12,AD15,AD18,AD21)*10)/15</f>
        <v>16.181102362204726</v>
      </c>
      <c r="AL10" s="17">
        <f>AJ10-AK10</f>
        <v>4.3204059334212168</v>
      </c>
    </row>
    <row r="11" spans="1:38" x14ac:dyDescent="0.25">
      <c r="V11" s="18">
        <v>0</v>
      </c>
      <c r="W11" t="s">
        <v>40</v>
      </c>
      <c r="X11">
        <v>166</v>
      </c>
      <c r="Y11">
        <v>293</v>
      </c>
      <c r="AA11">
        <f>X11*5</f>
        <v>830</v>
      </c>
      <c r="AB11">
        <f>Y11*5</f>
        <v>1465</v>
      </c>
      <c r="AD11">
        <f>((AA11/1000000*10000)*10)/(X$4*5)</f>
        <v>13.070866141732283</v>
      </c>
      <c r="AE11">
        <f>((AB11/1000000*10000)*10)/(Y$4*5)</f>
        <v>25.042735042735043</v>
      </c>
      <c r="AI11" t="s">
        <v>54</v>
      </c>
      <c r="AJ11" t="s">
        <v>59</v>
      </c>
      <c r="AK11" t="s">
        <v>59</v>
      </c>
      <c r="AL11" s="17" t="s">
        <v>60</v>
      </c>
    </row>
    <row r="12" spans="1:38" x14ac:dyDescent="0.25">
      <c r="V12" s="18"/>
      <c r="W12" s="14" t="s">
        <v>41</v>
      </c>
      <c r="X12">
        <v>197</v>
      </c>
      <c r="Y12">
        <v>211</v>
      </c>
      <c r="AA12">
        <f>X12*10</f>
        <v>1970</v>
      </c>
      <c r="AB12">
        <f>Y12*10</f>
        <v>2110</v>
      </c>
      <c r="AD12">
        <f>((AA12/1000000*10000)*10)/(X$5*10)</f>
        <v>15.511811023622048</v>
      </c>
      <c r="AE12">
        <f>((AB12/1000000*10000)*10)/(Y$5*10)</f>
        <v>15.514705882352937</v>
      </c>
      <c r="AI12" t="s">
        <v>55</v>
      </c>
      <c r="AJ12">
        <v>4</v>
      </c>
      <c r="AK12">
        <v>4</v>
      </c>
      <c r="AL12" s="17">
        <v>4</v>
      </c>
    </row>
    <row r="13" spans="1:38" x14ac:dyDescent="0.25">
      <c r="V13" s="18"/>
      <c r="W13" t="s">
        <v>42</v>
      </c>
      <c r="X13">
        <v>139</v>
      </c>
      <c r="Y13">
        <v>131</v>
      </c>
      <c r="AA13">
        <f>X13*15</f>
        <v>2085</v>
      </c>
      <c r="AB13">
        <f>Y13*15</f>
        <v>1965</v>
      </c>
      <c r="AD13">
        <f>((AA13/1000000*10000)*10)/(X$6*15)</f>
        <v>9.4557823129251695</v>
      </c>
      <c r="AE13">
        <f>((AB13/1000000*10000)*10)/(Y$6*15)</f>
        <v>8.9115646258503407</v>
      </c>
      <c r="AI13" t="s">
        <v>56</v>
      </c>
      <c r="AJ13">
        <v>1</v>
      </c>
      <c r="AK13">
        <v>1</v>
      </c>
      <c r="AL13" s="17">
        <v>1</v>
      </c>
    </row>
    <row r="14" spans="1:38" x14ac:dyDescent="0.25">
      <c r="V14" s="18">
        <v>84</v>
      </c>
      <c r="W14" t="s">
        <v>40</v>
      </c>
      <c r="X14">
        <v>188</v>
      </c>
      <c r="Y14">
        <v>311</v>
      </c>
      <c r="AA14">
        <f>X14*5</f>
        <v>940</v>
      </c>
      <c r="AB14">
        <f>Y14*5</f>
        <v>1555</v>
      </c>
      <c r="AD14">
        <f>((AA14/1000000*10000)*10)/(X$4*5)</f>
        <v>14.803149606299213</v>
      </c>
      <c r="AE14">
        <f>((AB14/1000000*10000)*10)/(Y$4*5)</f>
        <v>26.581196581196583</v>
      </c>
      <c r="AH14" t="s">
        <v>42</v>
      </c>
      <c r="AI14" t="s">
        <v>53</v>
      </c>
      <c r="AJ14">
        <f>AVERAGE(AE13,AE16,AE19,AE22)</f>
        <v>9.3367346938775491</v>
      </c>
      <c r="AK14">
        <f>AVERAGE(AD13,AD16,AD19,AD22)</f>
        <v>11.29251700680272</v>
      </c>
      <c r="AL14" s="17">
        <f>AJ14-AK14</f>
        <v>-1.9557823129251712</v>
      </c>
    </row>
    <row r="15" spans="1:38" x14ac:dyDescent="0.25">
      <c r="V15" s="18"/>
      <c r="W15" s="14" t="s">
        <v>41</v>
      </c>
      <c r="X15">
        <v>202</v>
      </c>
      <c r="Y15">
        <v>230</v>
      </c>
      <c r="AA15">
        <f>X15*10</f>
        <v>2020</v>
      </c>
      <c r="AB15">
        <f>Y15*10</f>
        <v>2300</v>
      </c>
      <c r="AD15">
        <f>((AA15/1000000*10000)*10)/(X$5*10)</f>
        <v>15.905511811023622</v>
      </c>
      <c r="AE15">
        <f>((AB15/1000000*10000)*10)/(Y$5*10)</f>
        <v>16.911764705882351</v>
      </c>
      <c r="AI15" t="s">
        <v>54</v>
      </c>
      <c r="AJ15" t="s">
        <v>59</v>
      </c>
      <c r="AK15" t="s">
        <v>59</v>
      </c>
      <c r="AL15" s="17" t="s">
        <v>60</v>
      </c>
    </row>
    <row r="16" spans="1:38" x14ac:dyDescent="0.25">
      <c r="V16" s="18"/>
      <c r="W16" t="s">
        <v>42</v>
      </c>
      <c r="X16">
        <v>178</v>
      </c>
      <c r="Y16">
        <v>132</v>
      </c>
      <c r="AA16">
        <f>X16*15</f>
        <v>2670</v>
      </c>
      <c r="AB16">
        <f>Y16*15</f>
        <v>1980</v>
      </c>
      <c r="AD16">
        <f>((AA16/1000000*10000)*10)/(X$6*15)</f>
        <v>12.108843537414966</v>
      </c>
      <c r="AE16">
        <f>((AB16/1000000*10000)*10)/(Y$6*15)</f>
        <v>8.9795918367346932</v>
      </c>
      <c r="AI16" t="s">
        <v>55</v>
      </c>
      <c r="AJ16">
        <v>4</v>
      </c>
      <c r="AK16">
        <v>4</v>
      </c>
      <c r="AL16" s="17">
        <v>4</v>
      </c>
    </row>
    <row r="17" spans="22:38" x14ac:dyDescent="0.25">
      <c r="V17" s="18">
        <v>168</v>
      </c>
      <c r="W17" t="s">
        <v>40</v>
      </c>
      <c r="X17">
        <v>195</v>
      </c>
      <c r="Y17">
        <v>339</v>
      </c>
      <c r="AA17">
        <f>X17*5</f>
        <v>975</v>
      </c>
      <c r="AB17">
        <f>Y17*5</f>
        <v>1695</v>
      </c>
      <c r="AD17">
        <f>((AA17/1000000*10000)*10)/(X$4*5)</f>
        <v>15.354330708661418</v>
      </c>
      <c r="AE17">
        <f>((AB17/1000000*10000)*10)/(Y$4*5)</f>
        <v>28.974358974358974</v>
      </c>
      <c r="AI17" t="s">
        <v>56</v>
      </c>
      <c r="AJ17">
        <v>1</v>
      </c>
      <c r="AK17">
        <v>1</v>
      </c>
      <c r="AL17" s="17">
        <v>1</v>
      </c>
    </row>
    <row r="18" spans="22:38" x14ac:dyDescent="0.25">
      <c r="V18" s="18"/>
      <c r="W18" s="14" t="s">
        <v>41</v>
      </c>
      <c r="X18">
        <v>219</v>
      </c>
      <c r="Y18">
        <v>226</v>
      </c>
      <c r="AA18">
        <f>X18*10</f>
        <v>2190</v>
      </c>
      <c r="AB18">
        <f>Y18*10</f>
        <v>2260</v>
      </c>
      <c r="AD18">
        <f>((AA18/1000000*10000)*10)/(X$5*10)</f>
        <v>17.244094488188981</v>
      </c>
      <c r="AE18">
        <f>((AB18/1000000*10000)*10)/(Y$5*10)</f>
        <v>16.617647058823525</v>
      </c>
    </row>
    <row r="19" spans="22:38" x14ac:dyDescent="0.25">
      <c r="V19" s="18"/>
      <c r="W19" t="s">
        <v>42</v>
      </c>
      <c r="X19">
        <v>165</v>
      </c>
      <c r="Y19">
        <v>129</v>
      </c>
      <c r="AA19">
        <f>X19*15</f>
        <v>2475</v>
      </c>
      <c r="AB19">
        <f>Y19*15</f>
        <v>1935</v>
      </c>
      <c r="AD19">
        <f>((AA19/1000000*10000)*10)/(X$6*15)</f>
        <v>11.224489795918368</v>
      </c>
      <c r="AE19">
        <f>((AB19/1000000*10000)*10)/(Y$6*15)</f>
        <v>8.7755102040816322</v>
      </c>
    </row>
    <row r="20" spans="22:38" x14ac:dyDescent="0.25">
      <c r="V20" s="18">
        <v>336</v>
      </c>
      <c r="W20" s="15" t="s">
        <v>40</v>
      </c>
      <c r="X20">
        <v>219</v>
      </c>
      <c r="Y20">
        <v>380</v>
      </c>
      <c r="AA20">
        <f>X20*5</f>
        <v>1095</v>
      </c>
      <c r="AB20">
        <f>Y20*5</f>
        <v>1900</v>
      </c>
      <c r="AD20">
        <f>((AA20/1000000*10000)*10)/(X$4*5)</f>
        <v>17.244094488188981</v>
      </c>
      <c r="AE20">
        <f>((AB20/1000000*10000)*10)/(Y$4*5)</f>
        <v>32.478632478632484</v>
      </c>
      <c r="AH20" t="s">
        <v>65</v>
      </c>
    </row>
    <row r="21" spans="22:38" x14ac:dyDescent="0.25">
      <c r="V21" s="18"/>
      <c r="W21" s="16" t="s">
        <v>41</v>
      </c>
      <c r="X21">
        <v>231</v>
      </c>
      <c r="Y21">
        <v>237</v>
      </c>
      <c r="AA21">
        <f>X21*10</f>
        <v>2310</v>
      </c>
      <c r="AB21">
        <f>Y21*10</f>
        <v>2370</v>
      </c>
      <c r="AD21">
        <f>((AA21/1000000*10000)*10)/(X$5*10)</f>
        <v>18.188976377952756</v>
      </c>
      <c r="AE21">
        <f>((AB21/1000000*10000)*10)/(Y$5*10)</f>
        <v>17.426470588235293</v>
      </c>
      <c r="AH21" t="s">
        <v>50</v>
      </c>
    </row>
    <row r="22" spans="22:38" x14ac:dyDescent="0.25">
      <c r="V22" s="18"/>
      <c r="W22" s="15" t="s">
        <v>42</v>
      </c>
      <c r="X22">
        <v>182</v>
      </c>
      <c r="Y22">
        <v>157</v>
      </c>
      <c r="AA22">
        <f>X22*15</f>
        <v>2730</v>
      </c>
      <c r="AB22">
        <f>Y22*15</f>
        <v>2355</v>
      </c>
      <c r="AD22">
        <f>((AA22/1000000*10000)*10)/(X$6*15)</f>
        <v>12.380952380952381</v>
      </c>
      <c r="AE22">
        <f>((AB22/1000000*10000)*10)/(Y$6*15)</f>
        <v>10.680272108843536</v>
      </c>
      <c r="AH22" t="s">
        <v>51</v>
      </c>
      <c r="AJ22" t="s">
        <v>57</v>
      </c>
      <c r="AK22" t="s">
        <v>58</v>
      </c>
      <c r="AL22" s="20" t="s">
        <v>63</v>
      </c>
    </row>
    <row r="23" spans="22:38" x14ac:dyDescent="0.25">
      <c r="AH23" t="s">
        <v>66</v>
      </c>
      <c r="AI23" t="s">
        <v>53</v>
      </c>
      <c r="AJ23">
        <f>Y28</f>
        <v>59.9</v>
      </c>
      <c r="AK23">
        <f>X28</f>
        <v>55.7</v>
      </c>
      <c r="AL23" s="20">
        <f>AJ23-AK23</f>
        <v>4.1999999999999957</v>
      </c>
    </row>
    <row r="24" spans="22:38" x14ac:dyDescent="0.25">
      <c r="W24" t="s">
        <v>46</v>
      </c>
      <c r="AI24" t="s">
        <v>54</v>
      </c>
      <c r="AJ24" t="s">
        <v>59</v>
      </c>
      <c r="AK24" t="s">
        <v>59</v>
      </c>
      <c r="AL24" s="20" t="s">
        <v>60</v>
      </c>
    </row>
    <row r="25" spans="22:38" x14ac:dyDescent="0.25">
      <c r="W25" t="s">
        <v>47</v>
      </c>
      <c r="X25" t="s">
        <v>38</v>
      </c>
      <c r="Y25" t="s">
        <v>39</v>
      </c>
      <c r="AI25" t="s">
        <v>55</v>
      </c>
      <c r="AJ25">
        <v>4</v>
      </c>
      <c r="AK25">
        <v>4</v>
      </c>
      <c r="AL25" s="20">
        <v>4</v>
      </c>
    </row>
    <row r="26" spans="22:38" x14ac:dyDescent="0.25">
      <c r="W26">
        <v>1975</v>
      </c>
      <c r="X26">
        <v>43.3</v>
      </c>
      <c r="Y26">
        <v>48.7</v>
      </c>
      <c r="AI26" t="s">
        <v>56</v>
      </c>
      <c r="AJ26">
        <v>1</v>
      </c>
      <c r="AK26">
        <v>1</v>
      </c>
      <c r="AL26" s="20">
        <v>1</v>
      </c>
    </row>
    <row r="27" spans="22:38" x14ac:dyDescent="0.25">
      <c r="W27">
        <v>1980</v>
      </c>
      <c r="X27">
        <v>42.9</v>
      </c>
      <c r="Y27">
        <v>48.8</v>
      </c>
    </row>
    <row r="28" spans="22:38" x14ac:dyDescent="0.25">
      <c r="W28">
        <v>1989</v>
      </c>
      <c r="X28">
        <v>55.7</v>
      </c>
      <c r="Y28">
        <v>59.9</v>
      </c>
    </row>
  </sheetData>
  <mergeCells count="6">
    <mergeCell ref="V11:V13"/>
    <mergeCell ref="V14:V16"/>
    <mergeCell ref="V17:V19"/>
    <mergeCell ref="V20:V22"/>
    <mergeCell ref="A4:Q4"/>
    <mergeCell ref="A6:Q6"/>
  </mergeCells>
  <pageMargins left="0.75" right="0.75" top="1" bottom="1" header="0.5" footer="0.5"/>
  <pageSetup paperSize="9" orientation="portrait" horizontalDpi="4294967292" verticalDpi="4294967292"/>
  <ignoredErrors>
    <ignoredError sqref="AA13:AB13" formula="1"/>
  </ignoredErrors>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2015-04-30T06:57:26Z</dcterms:created>
  <dcterms:modified xsi:type="dcterms:W3CDTF">2016-04-21T08:44:21Z</dcterms:modified>
</cp:coreProperties>
</file>